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2501 ЗК ЭФ поставка\"/>
    </mc:Choice>
  </mc:AlternateContent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8" i="1" l="1"/>
  <c r="F48" i="1"/>
  <c r="F38" i="1"/>
  <c r="P38" i="1"/>
  <c r="P35" i="1"/>
  <c r="F35" i="1"/>
  <c r="Q11" i="1"/>
  <c r="P27" i="1"/>
  <c r="F27" i="1"/>
  <c r="G48" i="1"/>
  <c r="Q41" i="1" l="1"/>
  <c r="Q42" i="1"/>
  <c r="Q43" i="1"/>
  <c r="Q44" i="1"/>
  <c r="Q45" i="1"/>
  <c r="Q46" i="1"/>
  <c r="Q47" i="1"/>
  <c r="M41" i="1"/>
  <c r="M42" i="1"/>
  <c r="M43" i="1"/>
  <c r="M44" i="1"/>
  <c r="M45" i="1"/>
  <c r="M46" i="1"/>
  <c r="M47" i="1"/>
  <c r="M40" i="1"/>
  <c r="E41" i="1" l="1"/>
  <c r="N41" i="1" s="1"/>
  <c r="E42" i="1"/>
  <c r="N42" i="1" s="1"/>
  <c r="E43" i="1"/>
  <c r="N43" i="1" s="1"/>
  <c r="E44" i="1"/>
  <c r="N44" i="1" s="1"/>
  <c r="E45" i="1"/>
  <c r="N45" i="1" s="1"/>
  <c r="E46" i="1"/>
  <c r="N46" i="1" s="1"/>
  <c r="E47" i="1"/>
  <c r="N47" i="1" s="1"/>
  <c r="E40" i="1"/>
  <c r="N40" i="1" s="1"/>
  <c r="E37" i="1"/>
  <c r="E31" i="1"/>
  <c r="E32" i="1"/>
  <c r="E33" i="1"/>
  <c r="E34" i="1"/>
  <c r="E3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P11" i="1" l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Q40" i="1" l="1"/>
  <c r="P32" i="1"/>
  <c r="Q32" i="1" s="1"/>
  <c r="P33" i="1"/>
  <c r="Q33" i="1" s="1"/>
  <c r="P34" i="1"/>
  <c r="Q34" i="1" s="1"/>
  <c r="N32" i="1"/>
  <c r="N33" i="1"/>
  <c r="N34" i="1"/>
  <c r="M32" i="1"/>
  <c r="M33" i="1"/>
  <c r="M34" i="1"/>
  <c r="J32" i="1"/>
  <c r="J33" i="1"/>
  <c r="J34" i="1"/>
  <c r="I32" i="1"/>
  <c r="I33" i="1"/>
  <c r="I34" i="1"/>
  <c r="P30" i="1"/>
  <c r="Q30" i="1" s="1"/>
  <c r="P31" i="1"/>
  <c r="Q31" i="1" s="1"/>
  <c r="P37" i="1"/>
  <c r="Q37" i="1" s="1"/>
  <c r="N30" i="1"/>
  <c r="N31" i="1"/>
  <c r="N37" i="1"/>
  <c r="M30" i="1"/>
  <c r="M31" i="1"/>
  <c r="M37" i="1"/>
  <c r="J30" i="1"/>
  <c r="J31" i="1"/>
  <c r="J37" i="1"/>
  <c r="I30" i="1"/>
  <c r="I31" i="1"/>
  <c r="I37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P10" i="1"/>
  <c r="Q10" i="1" s="1"/>
  <c r="M10" i="1"/>
  <c r="J10" i="1"/>
  <c r="I11" i="1"/>
  <c r="I10" i="1"/>
  <c r="Q48" i="1" l="1"/>
  <c r="Q38" i="1"/>
  <c r="G38" i="1"/>
  <c r="Q35" i="1"/>
  <c r="G35" i="1"/>
  <c r="Q27" i="1"/>
  <c r="Q49" i="1" l="1"/>
  <c r="Q50" i="1" l="1"/>
  <c r="Q51" i="1" s="1"/>
  <c r="G50" i="1"/>
  <c r="G51" i="1"/>
  <c r="E10" i="1"/>
  <c r="N10" i="1" s="1"/>
  <c r="G27" i="1"/>
  <c r="G49" i="1"/>
</calcChain>
</file>

<file path=xl/sharedStrings.xml><?xml version="1.0" encoding="utf-8"?>
<sst xmlns="http://schemas.openxmlformats.org/spreadsheetml/2006/main" count="114" uniqueCount="60">
  <si>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</si>
  <si>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</si>
  <si>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</si>
  <si>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</si>
  <si>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</si>
  <si>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</si>
  <si>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</si>
  <si>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</si>
  <si>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</si>
  <si>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</si>
  <si>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</si>
  <si>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</si>
  <si>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</si>
  <si>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</si>
  <si>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</si>
  <si>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</si>
  <si>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</si>
  <si>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</si>
  <si>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</si>
  <si>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</si>
  <si>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</si>
  <si>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</si>
  <si>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</si>
  <si>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</si>
  <si>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</si>
  <si>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</si>
  <si>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Привода выключателей и запчасти к ним</t>
  </si>
  <si>
    <t>Блок контакт к ВМП, МКП,С-35, КБО 5БП.551.039.02</t>
  </si>
  <si>
    <t xml:space="preserve">Блок контакт КБВ к ВМП, МКП, С-35, КБВ  5БП.551.094.01 </t>
  </si>
  <si>
    <t>Катушка отключения к  ПЭ-11 (ВМП-10), 5СЯ.520.302.12</t>
  </si>
  <si>
    <t>Блок контакт, КСА-8</t>
  </si>
  <si>
    <t>Катушка включения  ПС-10Ж (ВМГ, ВМ-35) 1Б-50448, 1Б-50448</t>
  </si>
  <si>
    <t>Катушка включения  ПЭ-11 (ВМП-10), 5БП.522.301</t>
  </si>
  <si>
    <t>Катушка включения к МКП-110, 5СЯ.520.277-02</t>
  </si>
  <si>
    <t>Катушка включения к приводу ПП-67, перемен. 220В - 58 Ом</t>
  </si>
  <si>
    <t>Катушка включения к приводу ПП-67К, ЭВ перем. 220 В- 47 Ом</t>
  </si>
  <si>
    <t xml:space="preserve">Катушка отключения к  ШПЭ-12 (С-35-630), 5СЯ.520.302.10 </t>
  </si>
  <si>
    <t>Катушка отключения к приводу ПП-67К, ЭО перем.220 В- 39 Ом</t>
  </si>
  <si>
    <t>Катушка отключения к ПЭ-11, 5СЯ.520.302-13</t>
  </si>
  <si>
    <t>Катушка отключения к ШПЭ-31,ШПЭ-33,ШПЭ-44 (МКП-35,МКП-110, У-110-2000-40 ) 220В, 5СЯ.520.302-04</t>
  </si>
  <si>
    <t>Контакт неподвижный к ВМ-35, 8БП.551.087</t>
  </si>
  <si>
    <t>Контакт подвижный к ВМД-35/600, 8БП.551.086</t>
  </si>
  <si>
    <t>Собачка (зуб), 8СЯ.272.080</t>
  </si>
  <si>
    <t>Катушка включения ПЭВ 11 (ВМПЭ-10-630/1000-20 кА), 5БП.522.301-02</t>
  </si>
  <si>
    <t xml:space="preserve">Блок-контакт к приводу ПП-67к, БКА </t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</si>
  <si>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 1.1.2</t>
    </r>
  </si>
  <si>
    <t>Катушка включения к ШПЭ-12 (С-35-630), 5БП.522.301.10</t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</si>
  <si>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 1.1.1</t>
    </r>
  </si>
  <si>
    <t>Катушка отключения к ПЭ-11 (ВМП-10), 5СЯ.520.302.02</t>
  </si>
  <si>
    <t>Блок-контакт КБВ к ВМП-10, 5ву.551.018</t>
  </si>
  <si>
    <t>Блок-контакт КБО к ВМП-10, 5ву.551.046</t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</si>
  <si>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  <charset val="204"/>
      </rPr>
      <t>1.1.3</t>
    </r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</si>
  <si>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 1.1.4</t>
    </r>
  </si>
  <si>
    <t>__________________________________
(подпись, М.П.)
__________________________________
(фамилия, имя, отчество подписавшего, должность)</t>
  </si>
  <si>
    <t>Производитель продукции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</si>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</sst>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Arial"/>
      <family val="2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2">
    <xf numFmtId="0" fontId="0" fillId="0" borderId="0"/>
    <xf numFmtId="0" fontId="14" fillId="0" borderId="0"/>
  </cellStyleXfs>
  <cellXfs count="10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6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5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49" fontId="2" fillId="6" borderId="44" xfId="0" applyNumberFormat="1" applyFont="1" applyFill="1" applyBorder="1" applyAlignment="1">
      <alignment horizontal="left" vertical="top" wrapText="1"/>
    </xf>
    <xf numFmtId="4" fontId="2" fillId="6" borderId="45" xfId="0" applyNumberFormat="1" applyFont="1" applyFill="1" applyBorder="1" applyAlignment="1">
      <alignment horizontal="center" vertical="top" wrapText="1"/>
    </xf>
    <xf numFmtId="4" fontId="1" fillId="4" borderId="51" xfId="0" applyNumberFormat="1" applyFont="1" applyFill="1" applyBorder="1" applyAlignment="1">
      <alignment horizontal="center" vertical="center" wrapText="1"/>
    </xf>
    <xf numFmtId="4" fontId="2" fillId="6" borderId="32" xfId="0" applyNumberFormat="1" applyFont="1" applyFill="1" applyBorder="1" applyAlignment="1">
      <alignment horizontal="center" vertical="top" wrapText="1"/>
    </xf>
    <xf numFmtId="3" fontId="2" fillId="6" borderId="53" xfId="0" applyNumberFormat="1" applyFont="1" applyFill="1" applyBorder="1" applyAlignment="1">
      <alignment horizontal="center" vertical="top" wrapText="1"/>
    </xf>
    <xf numFmtId="4" fontId="1" fillId="6" borderId="54" xfId="0" applyNumberFormat="1" applyFont="1" applyFill="1" applyBorder="1" applyAlignment="1">
      <alignment horizontal="center" vertical="top" wrapText="1"/>
    </xf>
    <xf numFmtId="0" fontId="11" fillId="0" borderId="32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4" fontId="12" fillId="0" borderId="33" xfId="0" applyNumberFormat="1" applyFont="1" applyBorder="1" applyAlignment="1">
      <alignment horizontal="center" vertical="center" wrapText="1"/>
    </xf>
    <xf numFmtId="0" fontId="11" fillId="0" borderId="31" xfId="0" applyNumberFormat="1" applyFont="1" applyBorder="1" applyAlignment="1">
      <alignment horizontal="left" vertical="top" wrapText="1"/>
    </xf>
    <xf numFmtId="0" fontId="11" fillId="0" borderId="31" xfId="1" applyNumberFormat="1" applyFont="1" applyBorder="1" applyAlignment="1">
      <alignment vertical="center" wrapText="1"/>
    </xf>
    <xf numFmtId="1" fontId="11" fillId="0" borderId="31" xfId="1" applyNumberFormat="1" applyFont="1" applyBorder="1" applyAlignment="1">
      <alignment horizontal="center" vertical="center"/>
    </xf>
    <xf numFmtId="0" fontId="11" fillId="0" borderId="31" xfId="1" applyNumberFormat="1" applyFont="1" applyBorder="1" applyAlignment="1">
      <alignment horizontal="center" vertical="center" wrapText="1"/>
    </xf>
    <xf numFmtId="4" fontId="11" fillId="0" borderId="31" xfId="1" applyNumberFormat="1" applyFont="1" applyBorder="1" applyAlignment="1">
      <alignment horizontal="center" vertical="center"/>
    </xf>
    <xf numFmtId="0" fontId="1" fillId="6" borderId="42" xfId="0" applyFont="1" applyFill="1" applyBorder="1" applyAlignment="1"/>
    <xf numFmtId="0" fontId="1" fillId="6" borderId="43" xfId="0" applyFont="1" applyFill="1" applyBorder="1" applyAlignment="1"/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0" fontId="11" fillId="7" borderId="55" xfId="1" applyNumberFormat="1" applyFont="1" applyFill="1" applyBorder="1" applyAlignment="1">
      <alignment vertical="center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1" fontId="11" fillId="7" borderId="31" xfId="1" applyNumberFormat="1" applyFont="1" applyFill="1" applyBorder="1" applyAlignment="1">
      <alignment horizontal="center" vertical="center"/>
    </xf>
    <xf numFmtId="4" fontId="12" fillId="7" borderId="33" xfId="0" applyNumberFormat="1" applyFont="1" applyFill="1" applyBorder="1" applyAlignment="1">
      <alignment horizontal="center" vertical="center" wrapText="1"/>
    </xf>
    <xf numFmtId="49" fontId="7" fillId="2" borderId="56" xfId="0" applyNumberFormat="1" applyFont="1" applyFill="1" applyBorder="1" applyAlignment="1" applyProtection="1">
      <alignment horizontal="left" vertical="top" wrapText="1"/>
      <protection locked="0"/>
    </xf>
    <xf numFmtId="49" fontId="7" fillId="2" borderId="57" xfId="0" applyNumberFormat="1" applyFont="1" applyFill="1" applyBorder="1" applyAlignment="1" applyProtection="1">
      <alignment horizontal="left" vertical="top" wrapText="1"/>
      <protection locked="0"/>
    </xf>
    <xf numFmtId="3" fontId="2" fillId="6" borderId="14" xfId="0" applyNumberFormat="1" applyFont="1" applyFill="1" applyBorder="1" applyAlignment="1">
      <alignment horizontal="center" vertical="top" wrapText="1"/>
    </xf>
    <xf numFmtId="0" fontId="1" fillId="7" borderId="30" xfId="0" applyFont="1" applyFill="1" applyBorder="1" applyAlignment="1"/>
    <xf numFmtId="0" fontId="4" fillId="7" borderId="25" xfId="0" applyFont="1" applyFill="1" applyBorder="1" applyAlignment="1"/>
    <xf numFmtId="1" fontId="4" fillId="7" borderId="15" xfId="0" applyNumberFormat="1" applyFont="1" applyFill="1" applyBorder="1" applyAlignment="1"/>
    <xf numFmtId="0" fontId="1" fillId="6" borderId="30" xfId="0" applyFont="1" applyFill="1" applyBorder="1" applyAlignment="1"/>
    <xf numFmtId="0" fontId="4" fillId="6" borderId="25" xfId="0" applyFont="1" applyFill="1" applyBorder="1" applyAlignment="1"/>
    <xf numFmtId="0" fontId="4" fillId="6" borderId="43" xfId="0" applyFont="1" applyFill="1" applyBorder="1" applyAlignment="1"/>
    <xf numFmtId="3" fontId="4" fillId="6" borderId="15" xfId="0" applyNumberFormat="1" applyFont="1" applyFill="1" applyBorder="1" applyAlignment="1"/>
    <xf numFmtId="0" fontId="1" fillId="7" borderId="39" xfId="0" applyFont="1" applyFill="1" applyBorder="1" applyAlignment="1"/>
    <xf numFmtId="0" fontId="4" fillId="7" borderId="40" xfId="0" applyFont="1" applyFill="1" applyBorder="1" applyAlignment="1"/>
    <xf numFmtId="1" fontId="4" fillId="7" borderId="41" xfId="0" applyNumberFormat="1" applyFont="1" applyFill="1" applyBorder="1" applyAlignment="1"/>
    <xf numFmtId="3" fontId="1" fillId="6" borderId="14" xfId="0" applyNumberFormat="1" applyFont="1" applyFill="1" applyBorder="1" applyAlignment="1"/>
    <xf numFmtId="0" fontId="1" fillId="7" borderId="46" xfId="0" applyFont="1" applyFill="1" applyBorder="1" applyAlignment="1"/>
    <xf numFmtId="0" fontId="4" fillId="7" borderId="47" xfId="0" applyFont="1" applyFill="1" applyBorder="1" applyAlignment="1"/>
    <xf numFmtId="1" fontId="4" fillId="7" borderId="49" xfId="0" applyNumberFormat="1" applyFont="1" applyFill="1" applyBorder="1" applyAlignment="1"/>
    <xf numFmtId="0" fontId="1" fillId="0" borderId="42" xfId="0" applyFont="1" applyBorder="1" applyAlignment="1"/>
    <xf numFmtId="0" fontId="4" fillId="0" borderId="43" xfId="0" applyFont="1" applyBorder="1" applyAlignment="1"/>
    <xf numFmtId="1" fontId="4" fillId="0" borderId="14" xfId="0" applyNumberFormat="1" applyFont="1" applyBorder="1" applyAlignment="1"/>
    <xf numFmtId="1" fontId="1" fillId="6" borderId="14" xfId="0" applyNumberFormat="1" applyFont="1" applyFill="1" applyBorder="1" applyAlignment="1"/>
    <xf numFmtId="0" fontId="15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46" xfId="0" applyFont="1" applyFill="1" applyBorder="1" applyAlignment="1">
      <alignment horizontal="center"/>
    </xf>
    <xf numFmtId="0" fontId="1" fillId="7" borderId="47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50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4" fillId="7" borderId="37" xfId="0" applyFont="1" applyFill="1" applyBorder="1" applyAlignment="1">
      <alignment horizontal="center"/>
    </xf>
    <xf numFmtId="0" fontId="4" fillId="7" borderId="38" xfId="0" applyFont="1" applyFill="1" applyBorder="1" applyAlignment="1">
      <alignment horizontal="center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tabSelected="1" topLeftCell="A40" zoomScale="85" zoomScaleNormal="85" workbookViewId="0">
      <selection activeCell="N32" sqref="N32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88" t="s">
        <v>56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78" t="s">
        <v>10</v>
      </c>
      <c r="C3" s="79"/>
      <c r="D3" s="79"/>
      <c r="E3" s="89"/>
      <c r="F3" s="21">
        <v>2824988</v>
      </c>
      <c r="G3" s="18" t="s">
        <v>2</v>
      </c>
      <c r="H3" s="1"/>
      <c r="I3" s="78" t="s">
        <v>57</v>
      </c>
      <c r="J3" s="79"/>
      <c r="K3" s="79"/>
      <c r="L3" s="79"/>
      <c r="M3" s="79"/>
      <c r="N3" s="79"/>
      <c r="O3" s="79"/>
      <c r="P3" s="79"/>
      <c r="Q3" s="8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" customHeight="1" x14ac:dyDescent="0.25">
      <c r="B4" s="96" t="s">
        <v>26</v>
      </c>
      <c r="C4" s="96"/>
      <c r="D4" s="96"/>
      <c r="E4" s="96"/>
      <c r="F4" s="96"/>
      <c r="G4" s="96"/>
      <c r="H4" s="1"/>
      <c r="I4" s="81" t="s">
        <v>58</v>
      </c>
      <c r="J4" s="81"/>
      <c r="K4" s="81"/>
      <c r="L4" s="8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0.75" customHeight="1" x14ac:dyDescent="0.25">
      <c r="B5" s="1"/>
      <c r="C5" s="1"/>
      <c r="D5" s="1"/>
      <c r="E5" s="1"/>
      <c r="F5" s="1"/>
      <c r="G5" s="1"/>
      <c r="H5" s="1"/>
      <c r="I5" s="76" t="s">
        <v>59</v>
      </c>
      <c r="J5" s="76"/>
      <c r="K5" s="76"/>
      <c r="L5" s="7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7" t="s">
        <v>11</v>
      </c>
      <c r="C7" s="89"/>
      <c r="D7" s="98"/>
      <c r="E7" s="98"/>
      <c r="F7" s="99"/>
      <c r="G7" s="100"/>
      <c r="H7" s="5"/>
      <c r="I7" s="78" t="s">
        <v>55</v>
      </c>
      <c r="J7" s="79"/>
      <c r="K7" s="79"/>
      <c r="L7" s="79"/>
      <c r="M7" s="79"/>
      <c r="N7" s="79"/>
      <c r="O7" s="79"/>
      <c r="P7" s="79"/>
      <c r="Q7" s="8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3"/>
      <c r="I8" s="7" t="s">
        <v>3</v>
      </c>
      <c r="J8" s="8" t="s">
        <v>1</v>
      </c>
      <c r="K8" s="9" t="s">
        <v>12</v>
      </c>
      <c r="L8" s="8" t="s">
        <v>54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82" t="s">
        <v>17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thickBot="1" x14ac:dyDescent="0.3">
      <c r="A10" s="6"/>
      <c r="B10" s="25">
        <v>1</v>
      </c>
      <c r="C10" s="44" t="s">
        <v>30</v>
      </c>
      <c r="D10" s="46" t="s">
        <v>16</v>
      </c>
      <c r="E10" s="42">
        <f>G10/F10</f>
        <v>2527.25</v>
      </c>
      <c r="F10" s="45">
        <v>4</v>
      </c>
      <c r="G10" s="47">
        <v>10109</v>
      </c>
      <c r="H10" s="1"/>
      <c r="I10" s="27">
        <f>B10</f>
        <v>1</v>
      </c>
      <c r="J10" s="28" t="str">
        <f t="shared" ref="J10:J37" si="0">C10</f>
        <v>Блок контакт, КСА-8</v>
      </c>
      <c r="K10" s="55"/>
      <c r="L10" s="50"/>
      <c r="M10" s="57" t="str">
        <f>D10</f>
        <v>шт</v>
      </c>
      <c r="N10" s="31">
        <f>E10</f>
        <v>2527.25</v>
      </c>
      <c r="O10" s="26"/>
      <c r="P10" s="38">
        <f>F10</f>
        <v>4</v>
      </c>
      <c r="Q10" s="3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6.25" customHeight="1" thickBot="1" x14ac:dyDescent="0.3">
      <c r="A11" s="6"/>
      <c r="B11" s="11">
        <v>2</v>
      </c>
      <c r="C11" s="44" t="s">
        <v>27</v>
      </c>
      <c r="D11" s="46" t="s">
        <v>16</v>
      </c>
      <c r="E11" s="42">
        <f t="shared" ref="E11:E26" si="1">G11/F11</f>
        <v>2527.25</v>
      </c>
      <c r="F11" s="45">
        <v>1</v>
      </c>
      <c r="G11" s="47">
        <v>2527.25</v>
      </c>
      <c r="H11" s="1"/>
      <c r="I11" s="14">
        <f>B11</f>
        <v>2</v>
      </c>
      <c r="J11" s="28" t="str">
        <f t="shared" si="0"/>
        <v>Блок контакт к ВМП, МКП,С-35, КБО 5БП.551.039.02</v>
      </c>
      <c r="K11" s="56"/>
      <c r="L11" s="50"/>
      <c r="M11" s="57" t="str">
        <f t="shared" ref="M11:M26" si="2">D11</f>
        <v>шт</v>
      </c>
      <c r="N11" s="31">
        <f t="shared" ref="N11:N26" si="3">E11</f>
        <v>2527.25</v>
      </c>
      <c r="O11" s="22"/>
      <c r="P11" s="38">
        <f t="shared" ref="P11:P26" si="4">F11</f>
        <v>1</v>
      </c>
      <c r="Q11" s="37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6.25" customHeight="1" thickBot="1" x14ac:dyDescent="0.3">
      <c r="A12" s="6"/>
      <c r="B12" s="11">
        <v>3</v>
      </c>
      <c r="C12" s="44" t="s">
        <v>28</v>
      </c>
      <c r="D12" s="46" t="s">
        <v>16</v>
      </c>
      <c r="E12" s="42">
        <f t="shared" si="1"/>
        <v>2527.25</v>
      </c>
      <c r="F12" s="45">
        <v>1</v>
      </c>
      <c r="G12" s="47">
        <v>2527.25</v>
      </c>
      <c r="H12" s="1"/>
      <c r="I12" s="14">
        <f t="shared" ref="I12:J26" si="5">B12</f>
        <v>3</v>
      </c>
      <c r="J12" s="28" t="str">
        <f t="shared" si="0"/>
        <v xml:space="preserve">Блок контакт КБВ к ВМП, МКП, С-35, КБВ  5БП.551.094.01 </v>
      </c>
      <c r="K12" s="56"/>
      <c r="L12" s="50"/>
      <c r="M12" s="57" t="str">
        <f t="shared" si="2"/>
        <v>шт</v>
      </c>
      <c r="N12" s="31">
        <f t="shared" si="3"/>
        <v>2527.25</v>
      </c>
      <c r="O12" s="22"/>
      <c r="P12" s="38">
        <f t="shared" si="4"/>
        <v>1</v>
      </c>
      <c r="Q12" s="37">
        <f t="shared" ref="Q12:Q26" si="6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6.25" customHeight="1" thickBot="1" x14ac:dyDescent="0.3">
      <c r="A13" s="6"/>
      <c r="B13" s="11">
        <v>4</v>
      </c>
      <c r="C13" s="44" t="s">
        <v>44</v>
      </c>
      <c r="D13" s="46" t="s">
        <v>16</v>
      </c>
      <c r="E13" s="42">
        <f t="shared" si="1"/>
        <v>4396.335</v>
      </c>
      <c r="F13" s="45">
        <v>2</v>
      </c>
      <c r="G13" s="47">
        <v>8792.67</v>
      </c>
      <c r="H13" s="1"/>
      <c r="I13" s="14">
        <f t="shared" si="5"/>
        <v>4</v>
      </c>
      <c r="J13" s="28" t="str">
        <f t="shared" si="0"/>
        <v xml:space="preserve">Блок-контакт к приводу ПП-67к, БКА </v>
      </c>
      <c r="K13" s="56"/>
      <c r="L13" s="50"/>
      <c r="M13" s="57" t="str">
        <f t="shared" si="2"/>
        <v>шт</v>
      </c>
      <c r="N13" s="31">
        <f t="shared" si="3"/>
        <v>4396.335</v>
      </c>
      <c r="O13" s="22"/>
      <c r="P13" s="38">
        <f t="shared" si="4"/>
        <v>2</v>
      </c>
      <c r="Q13" s="37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6.25" customHeight="1" thickBot="1" x14ac:dyDescent="0.3">
      <c r="A14" s="6"/>
      <c r="B14" s="11">
        <v>5</v>
      </c>
      <c r="C14" s="44" t="s">
        <v>31</v>
      </c>
      <c r="D14" s="46" t="s">
        <v>16</v>
      </c>
      <c r="E14" s="42">
        <f t="shared" si="1"/>
        <v>8066.67</v>
      </c>
      <c r="F14" s="45">
        <v>2</v>
      </c>
      <c r="G14" s="47">
        <v>16133.34</v>
      </c>
      <c r="H14" s="1"/>
      <c r="I14" s="14">
        <f t="shared" si="5"/>
        <v>5</v>
      </c>
      <c r="J14" s="28" t="str">
        <f t="shared" si="0"/>
        <v>Катушка включения  ПС-10Ж (ВМГ, ВМ-35) 1Б-50448, 1Б-50448</v>
      </c>
      <c r="K14" s="56"/>
      <c r="L14" s="50"/>
      <c r="M14" s="57" t="str">
        <f t="shared" si="2"/>
        <v>шт</v>
      </c>
      <c r="N14" s="31">
        <f t="shared" si="3"/>
        <v>8066.67</v>
      </c>
      <c r="O14" s="22"/>
      <c r="P14" s="38">
        <f t="shared" si="4"/>
        <v>2</v>
      </c>
      <c r="Q14" s="37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6.25" customHeight="1" thickBot="1" x14ac:dyDescent="0.3">
      <c r="A15" s="6"/>
      <c r="B15" s="11">
        <v>6</v>
      </c>
      <c r="C15" s="44" t="s">
        <v>32</v>
      </c>
      <c r="D15" s="46" t="s">
        <v>16</v>
      </c>
      <c r="E15" s="42">
        <f t="shared" si="1"/>
        <v>10692.916000000001</v>
      </c>
      <c r="F15" s="45">
        <v>5</v>
      </c>
      <c r="G15" s="47">
        <v>53464.58</v>
      </c>
      <c r="H15" s="1"/>
      <c r="I15" s="14">
        <f t="shared" si="5"/>
        <v>6</v>
      </c>
      <c r="J15" s="28" t="str">
        <f t="shared" si="0"/>
        <v>Катушка включения  ПЭ-11 (ВМП-10), 5БП.522.301</v>
      </c>
      <c r="K15" s="56"/>
      <c r="L15" s="50"/>
      <c r="M15" s="57" t="str">
        <f t="shared" si="2"/>
        <v>шт</v>
      </c>
      <c r="N15" s="31">
        <f t="shared" si="3"/>
        <v>10692.916000000001</v>
      </c>
      <c r="O15" s="22"/>
      <c r="P15" s="38">
        <f t="shared" si="4"/>
        <v>5</v>
      </c>
      <c r="Q15" s="37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6.25" customHeight="1" thickBot="1" x14ac:dyDescent="0.3">
      <c r="A16" s="6"/>
      <c r="B16" s="11">
        <v>7</v>
      </c>
      <c r="C16" s="44" t="s">
        <v>33</v>
      </c>
      <c r="D16" s="46" t="s">
        <v>16</v>
      </c>
      <c r="E16" s="42">
        <f t="shared" si="1"/>
        <v>17010.400000000001</v>
      </c>
      <c r="F16" s="45">
        <v>8</v>
      </c>
      <c r="G16" s="47">
        <v>136083.20000000001</v>
      </c>
      <c r="H16" s="1"/>
      <c r="I16" s="14">
        <f t="shared" si="5"/>
        <v>7</v>
      </c>
      <c r="J16" s="28" t="str">
        <f t="shared" si="0"/>
        <v>Катушка включения к МКП-110, 5СЯ.520.277-02</v>
      </c>
      <c r="K16" s="56"/>
      <c r="L16" s="50"/>
      <c r="M16" s="57" t="str">
        <f t="shared" si="2"/>
        <v>шт</v>
      </c>
      <c r="N16" s="31">
        <f t="shared" si="3"/>
        <v>17010.400000000001</v>
      </c>
      <c r="O16" s="22"/>
      <c r="P16" s="38">
        <f t="shared" si="4"/>
        <v>8</v>
      </c>
      <c r="Q16" s="37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25" customHeight="1" thickBot="1" x14ac:dyDescent="0.3">
      <c r="A17" s="6"/>
      <c r="B17" s="11">
        <v>8</v>
      </c>
      <c r="C17" s="44" t="s">
        <v>35</v>
      </c>
      <c r="D17" s="46" t="s">
        <v>16</v>
      </c>
      <c r="E17" s="42">
        <f t="shared" si="1"/>
        <v>1507</v>
      </c>
      <c r="F17" s="45">
        <v>8</v>
      </c>
      <c r="G17" s="47">
        <v>12056</v>
      </c>
      <c r="H17" s="1"/>
      <c r="I17" s="14">
        <f t="shared" si="5"/>
        <v>8</v>
      </c>
      <c r="J17" s="28" t="str">
        <f t="shared" si="0"/>
        <v>Катушка включения к приводу ПП-67К, ЭВ перем. 220 В- 47 Ом</v>
      </c>
      <c r="K17" s="56"/>
      <c r="L17" s="50"/>
      <c r="M17" s="57" t="str">
        <f t="shared" si="2"/>
        <v>шт</v>
      </c>
      <c r="N17" s="31">
        <f t="shared" si="3"/>
        <v>1507</v>
      </c>
      <c r="O17" s="22"/>
      <c r="P17" s="38">
        <f t="shared" si="4"/>
        <v>8</v>
      </c>
      <c r="Q17" s="37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customHeight="1" thickBot="1" x14ac:dyDescent="0.3">
      <c r="A18" s="6"/>
      <c r="B18" s="11">
        <v>9</v>
      </c>
      <c r="C18" s="44" t="s">
        <v>46</v>
      </c>
      <c r="D18" s="46" t="s">
        <v>16</v>
      </c>
      <c r="E18" s="42">
        <f t="shared" si="1"/>
        <v>6473.19</v>
      </c>
      <c r="F18" s="45">
        <v>1</v>
      </c>
      <c r="G18" s="47">
        <v>6473.19</v>
      </c>
      <c r="H18" s="1"/>
      <c r="I18" s="14">
        <f t="shared" si="5"/>
        <v>9</v>
      </c>
      <c r="J18" s="28" t="str">
        <f t="shared" si="0"/>
        <v>Катушка включения к ШПЭ-12 (С-35-630), 5БП.522.301.10</v>
      </c>
      <c r="K18" s="56"/>
      <c r="L18" s="50"/>
      <c r="M18" s="57" t="str">
        <f t="shared" si="2"/>
        <v>шт</v>
      </c>
      <c r="N18" s="31">
        <f t="shared" si="3"/>
        <v>6473.19</v>
      </c>
      <c r="O18" s="22"/>
      <c r="P18" s="38">
        <f t="shared" si="4"/>
        <v>1</v>
      </c>
      <c r="Q18" s="37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6.25" customHeight="1" thickBot="1" x14ac:dyDescent="0.3">
      <c r="A19" s="6"/>
      <c r="B19" s="11">
        <v>10</v>
      </c>
      <c r="C19" s="44" t="s">
        <v>36</v>
      </c>
      <c r="D19" s="46" t="s">
        <v>16</v>
      </c>
      <c r="E19" s="42">
        <f t="shared" si="1"/>
        <v>1118.33</v>
      </c>
      <c r="F19" s="45">
        <v>1</v>
      </c>
      <c r="G19" s="47">
        <v>1118.33</v>
      </c>
      <c r="H19" s="1"/>
      <c r="I19" s="14">
        <f t="shared" si="5"/>
        <v>10</v>
      </c>
      <c r="J19" s="28" t="str">
        <f t="shared" si="0"/>
        <v xml:space="preserve">Катушка отключения к  ШПЭ-12 (С-35-630), 5СЯ.520.302.10 </v>
      </c>
      <c r="K19" s="56"/>
      <c r="L19" s="50"/>
      <c r="M19" s="57" t="str">
        <f t="shared" si="2"/>
        <v>шт</v>
      </c>
      <c r="N19" s="31">
        <f t="shared" si="3"/>
        <v>1118.33</v>
      </c>
      <c r="O19" s="22"/>
      <c r="P19" s="38">
        <f t="shared" si="4"/>
        <v>1</v>
      </c>
      <c r="Q19" s="37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6.25" customHeight="1" thickBot="1" x14ac:dyDescent="0.3">
      <c r="A20" s="6"/>
      <c r="B20" s="11">
        <v>11</v>
      </c>
      <c r="C20" s="44" t="s">
        <v>37</v>
      </c>
      <c r="D20" s="46" t="s">
        <v>16</v>
      </c>
      <c r="E20" s="42">
        <f t="shared" si="1"/>
        <v>1551</v>
      </c>
      <c r="F20" s="45">
        <v>9</v>
      </c>
      <c r="G20" s="47">
        <v>13959</v>
      </c>
      <c r="H20" s="1"/>
      <c r="I20" s="14">
        <f t="shared" si="5"/>
        <v>11</v>
      </c>
      <c r="J20" s="28" t="str">
        <f t="shared" si="5"/>
        <v>Катушка отключения к приводу ПП-67К, ЭО перем.220 В- 39 Ом</v>
      </c>
      <c r="K20" s="56"/>
      <c r="L20" s="50"/>
      <c r="M20" s="57" t="str">
        <f t="shared" si="2"/>
        <v>шт</v>
      </c>
      <c r="N20" s="31">
        <f t="shared" si="3"/>
        <v>1551</v>
      </c>
      <c r="O20" s="22"/>
      <c r="P20" s="38">
        <f t="shared" si="4"/>
        <v>9</v>
      </c>
      <c r="Q20" s="37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6.25" customHeight="1" thickBot="1" x14ac:dyDescent="0.3">
      <c r="A21" s="6"/>
      <c r="B21" s="11">
        <v>12</v>
      </c>
      <c r="C21" s="44" t="s">
        <v>38</v>
      </c>
      <c r="D21" s="46" t="s">
        <v>16</v>
      </c>
      <c r="E21" s="42">
        <f t="shared" si="1"/>
        <v>1118.335</v>
      </c>
      <c r="F21" s="45">
        <v>4</v>
      </c>
      <c r="G21" s="47">
        <v>4473.34</v>
      </c>
      <c r="H21" s="1"/>
      <c r="I21" s="14">
        <f t="shared" si="5"/>
        <v>12</v>
      </c>
      <c r="J21" s="28" t="str">
        <f t="shared" si="5"/>
        <v>Катушка отключения к ПЭ-11, 5СЯ.520.302-13</v>
      </c>
      <c r="K21" s="56"/>
      <c r="L21" s="50"/>
      <c r="M21" s="57" t="str">
        <f t="shared" si="2"/>
        <v>шт</v>
      </c>
      <c r="N21" s="31">
        <f t="shared" si="3"/>
        <v>1118.335</v>
      </c>
      <c r="O21" s="22"/>
      <c r="P21" s="38">
        <f t="shared" si="4"/>
        <v>4</v>
      </c>
      <c r="Q21" s="37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6.25" customHeight="1" thickBot="1" x14ac:dyDescent="0.3">
      <c r="A22" s="6"/>
      <c r="B22" s="11">
        <v>13</v>
      </c>
      <c r="C22" s="44" t="s">
        <v>39</v>
      </c>
      <c r="D22" s="46" t="s">
        <v>16</v>
      </c>
      <c r="E22" s="42">
        <f t="shared" si="1"/>
        <v>1059.24</v>
      </c>
      <c r="F22" s="45">
        <v>2</v>
      </c>
      <c r="G22" s="47">
        <v>2118.48</v>
      </c>
      <c r="H22" s="1"/>
      <c r="I22" s="14">
        <f t="shared" si="5"/>
        <v>13</v>
      </c>
      <c r="J22" s="28" t="str">
        <f t="shared" si="5"/>
        <v>Катушка отключения к ШПЭ-31,ШПЭ-33,ШПЭ-44 (МКП-35,МКП-110, У-110-2000-40 ) 220В, 5СЯ.520.302-04</v>
      </c>
      <c r="K22" s="56"/>
      <c r="L22" s="50"/>
      <c r="M22" s="57" t="str">
        <f t="shared" si="2"/>
        <v>шт</v>
      </c>
      <c r="N22" s="31">
        <f t="shared" si="3"/>
        <v>1059.24</v>
      </c>
      <c r="O22" s="22"/>
      <c r="P22" s="38">
        <f t="shared" si="4"/>
        <v>2</v>
      </c>
      <c r="Q22" s="37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customHeight="1" thickBot="1" x14ac:dyDescent="0.3">
      <c r="A23" s="6"/>
      <c r="B23" s="11">
        <v>14</v>
      </c>
      <c r="C23" s="44" t="s">
        <v>40</v>
      </c>
      <c r="D23" s="46" t="s">
        <v>16</v>
      </c>
      <c r="E23" s="42">
        <f t="shared" si="1"/>
        <v>223.66666666666666</v>
      </c>
      <c r="F23" s="45">
        <v>6</v>
      </c>
      <c r="G23" s="47">
        <v>1342</v>
      </c>
      <c r="H23" s="1"/>
      <c r="I23" s="14">
        <f t="shared" si="5"/>
        <v>14</v>
      </c>
      <c r="J23" s="28" t="str">
        <f t="shared" si="5"/>
        <v>Контакт неподвижный к ВМ-35, 8БП.551.087</v>
      </c>
      <c r="K23" s="56"/>
      <c r="L23" s="50"/>
      <c r="M23" s="57" t="str">
        <f t="shared" si="2"/>
        <v>шт</v>
      </c>
      <c r="N23" s="31">
        <f t="shared" si="3"/>
        <v>223.66666666666666</v>
      </c>
      <c r="O23" s="22"/>
      <c r="P23" s="38">
        <f t="shared" si="4"/>
        <v>6</v>
      </c>
      <c r="Q23" s="37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customHeight="1" thickBot="1" x14ac:dyDescent="0.3">
      <c r="A24" s="6"/>
      <c r="B24" s="11">
        <v>15</v>
      </c>
      <c r="C24" s="44" t="s">
        <v>41</v>
      </c>
      <c r="D24" s="46" t="s">
        <v>16</v>
      </c>
      <c r="E24" s="42">
        <f t="shared" si="1"/>
        <v>242.91666666666666</v>
      </c>
      <c r="F24" s="45">
        <v>6</v>
      </c>
      <c r="G24" s="47">
        <v>1457.5</v>
      </c>
      <c r="H24" s="1"/>
      <c r="I24" s="14">
        <f t="shared" si="5"/>
        <v>15</v>
      </c>
      <c r="J24" s="28" t="str">
        <f t="shared" si="5"/>
        <v>Контакт подвижный к ВМД-35/600, 8БП.551.086</v>
      </c>
      <c r="K24" s="56"/>
      <c r="L24" s="50"/>
      <c r="M24" s="57" t="str">
        <f t="shared" si="2"/>
        <v>шт</v>
      </c>
      <c r="N24" s="31">
        <f t="shared" si="3"/>
        <v>242.91666666666666</v>
      </c>
      <c r="O24" s="22"/>
      <c r="P24" s="38">
        <f t="shared" si="4"/>
        <v>6</v>
      </c>
      <c r="Q24" s="37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51.75" customHeight="1" thickBot="1" x14ac:dyDescent="0.3">
      <c r="A25" s="6"/>
      <c r="B25" s="11">
        <v>16</v>
      </c>
      <c r="C25" s="44" t="s">
        <v>47</v>
      </c>
      <c r="D25" s="46" t="s">
        <v>16</v>
      </c>
      <c r="E25" s="42">
        <f t="shared" si="1"/>
        <v>111782.01</v>
      </c>
      <c r="F25" s="45">
        <v>1</v>
      </c>
      <c r="G25" s="47">
        <v>111782.01</v>
      </c>
      <c r="H25" s="1"/>
      <c r="I25" s="14">
        <f t="shared" si="5"/>
        <v>16</v>
      </c>
      <c r="J25" s="28" t="str">
        <f t="shared" si="5"/>
        <v>Привод выключателя, ПП-67К согласно приложения 1.1.1</v>
      </c>
      <c r="K25" s="56"/>
      <c r="L25" s="50"/>
      <c r="M25" s="57" t="str">
        <f t="shared" si="2"/>
        <v>шт</v>
      </c>
      <c r="N25" s="31">
        <f t="shared" si="3"/>
        <v>111782.01</v>
      </c>
      <c r="O25" s="22"/>
      <c r="P25" s="38">
        <f t="shared" si="4"/>
        <v>1</v>
      </c>
      <c r="Q25" s="37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9" customHeight="1" thickBot="1" x14ac:dyDescent="0.3">
      <c r="A26" s="6"/>
      <c r="B26" s="11">
        <v>17</v>
      </c>
      <c r="C26" s="44" t="s">
        <v>42</v>
      </c>
      <c r="D26" s="46" t="s">
        <v>16</v>
      </c>
      <c r="E26" s="42">
        <f t="shared" si="1"/>
        <v>1749.9166666666667</v>
      </c>
      <c r="F26" s="45">
        <v>3</v>
      </c>
      <c r="G26" s="47">
        <v>5249.75</v>
      </c>
      <c r="H26" s="1"/>
      <c r="I26" s="14">
        <f t="shared" si="5"/>
        <v>17</v>
      </c>
      <c r="J26" s="28" t="str">
        <f t="shared" si="5"/>
        <v>Собачка (зуб), 8СЯ.272.080</v>
      </c>
      <c r="K26" s="56"/>
      <c r="L26" s="50"/>
      <c r="M26" s="57" t="str">
        <f t="shared" si="2"/>
        <v>шт</v>
      </c>
      <c r="N26" s="31">
        <f t="shared" si="3"/>
        <v>1749.9166666666667</v>
      </c>
      <c r="O26" s="22"/>
      <c r="P26" s="38">
        <f t="shared" si="4"/>
        <v>3</v>
      </c>
      <c r="Q26" s="37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6"/>
      <c r="B27" s="58" t="s">
        <v>18</v>
      </c>
      <c r="C27" s="59"/>
      <c r="D27" s="59"/>
      <c r="E27" s="59"/>
      <c r="F27" s="60">
        <f>SUM(F10:F26)</f>
        <v>64</v>
      </c>
      <c r="G27" s="24">
        <f>SUM(G10:G26)</f>
        <v>389666.89</v>
      </c>
      <c r="H27" s="33"/>
      <c r="I27" s="61" t="s">
        <v>18</v>
      </c>
      <c r="J27" s="62"/>
      <c r="K27" s="62"/>
      <c r="L27" s="63"/>
      <c r="M27" s="62"/>
      <c r="N27" s="62"/>
      <c r="O27" s="62"/>
      <c r="P27" s="64">
        <f>SUM(P10:P26)</f>
        <v>64</v>
      </c>
      <c r="Q27" s="39">
        <f>SUM(Q10:Q26)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6"/>
      <c r="B28" s="82" t="s">
        <v>19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4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thickBot="1" x14ac:dyDescent="0.3">
      <c r="A29" s="6"/>
      <c r="B29" s="85" t="s">
        <v>20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7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thickBot="1" x14ac:dyDescent="0.3">
      <c r="A30" s="6"/>
      <c r="B30" s="25">
        <v>1</v>
      </c>
      <c r="C30" s="44" t="s">
        <v>27</v>
      </c>
      <c r="D30" s="46" t="s">
        <v>16</v>
      </c>
      <c r="E30" s="42">
        <f>G30/F30</f>
        <v>2527.25</v>
      </c>
      <c r="F30" s="45">
        <v>3</v>
      </c>
      <c r="G30" s="47">
        <v>7581.75</v>
      </c>
      <c r="H30" s="1"/>
      <c r="I30" s="27">
        <f t="shared" ref="I30:I37" si="7">B30</f>
        <v>1</v>
      </c>
      <c r="J30" s="34" t="str">
        <f t="shared" si="0"/>
        <v>Блок контакт к ВМП, МКП,С-35, КБО 5БП.551.039.02</v>
      </c>
      <c r="K30" s="29"/>
      <c r="L30" s="29"/>
      <c r="M30" s="30" t="str">
        <f t="shared" ref="M30:M47" si="8">D30</f>
        <v>шт</v>
      </c>
      <c r="N30" s="31">
        <f t="shared" ref="N30:N37" si="9">E30</f>
        <v>2527.25</v>
      </c>
      <c r="O30" s="26"/>
      <c r="P30" s="30">
        <f t="shared" ref="P30:P37" si="10">F30</f>
        <v>3</v>
      </c>
      <c r="Q30" s="35">
        <f t="shared" ref="Q30:Q47" si="11">O30*P30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6.25" customHeight="1" thickBot="1" x14ac:dyDescent="0.3">
      <c r="A31" s="6"/>
      <c r="B31" s="11">
        <v>2</v>
      </c>
      <c r="C31" s="44" t="s">
        <v>28</v>
      </c>
      <c r="D31" s="46" t="s">
        <v>16</v>
      </c>
      <c r="E31" s="42">
        <f t="shared" ref="E31:E34" si="12">G31/F31</f>
        <v>2527.25</v>
      </c>
      <c r="F31" s="45">
        <v>3</v>
      </c>
      <c r="G31" s="47">
        <v>7581.75</v>
      </c>
      <c r="H31" s="1"/>
      <c r="I31" s="14">
        <f t="shared" si="7"/>
        <v>2</v>
      </c>
      <c r="J31" s="15" t="str">
        <f t="shared" si="0"/>
        <v xml:space="preserve">Блок контакт КБВ к ВМП, МКП, С-35, КБВ  5БП.551.094.01 </v>
      </c>
      <c r="K31" s="23"/>
      <c r="L31" s="23"/>
      <c r="M31" s="16" t="str">
        <f t="shared" si="8"/>
        <v>шт</v>
      </c>
      <c r="N31" s="19">
        <f t="shared" si="9"/>
        <v>2527.25</v>
      </c>
      <c r="O31" s="22"/>
      <c r="P31" s="16">
        <f t="shared" si="10"/>
        <v>3</v>
      </c>
      <c r="Q31" s="17">
        <f t="shared" si="11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6.25" customHeight="1" thickBot="1" x14ac:dyDescent="0.3">
      <c r="A32" s="6"/>
      <c r="B32" s="11">
        <v>3</v>
      </c>
      <c r="C32" s="44" t="s">
        <v>43</v>
      </c>
      <c r="D32" s="46" t="s">
        <v>16</v>
      </c>
      <c r="E32" s="42">
        <f t="shared" si="12"/>
        <v>6473.19</v>
      </c>
      <c r="F32" s="45">
        <v>2</v>
      </c>
      <c r="G32" s="47">
        <v>12946.38</v>
      </c>
      <c r="H32" s="1"/>
      <c r="I32" s="14">
        <f t="shared" si="7"/>
        <v>3</v>
      </c>
      <c r="J32" s="15" t="str">
        <f t="shared" si="0"/>
        <v>Катушка включения ПЭВ 11 (ВМПЭ-10-630/1000-20 кА), 5БП.522.301-02</v>
      </c>
      <c r="K32" s="23"/>
      <c r="L32" s="23"/>
      <c r="M32" s="16" t="str">
        <f t="shared" si="8"/>
        <v>шт</v>
      </c>
      <c r="N32" s="19">
        <f t="shared" si="9"/>
        <v>6473.19</v>
      </c>
      <c r="O32" s="22"/>
      <c r="P32" s="16">
        <f t="shared" si="10"/>
        <v>2</v>
      </c>
      <c r="Q32" s="17">
        <f t="shared" si="11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6.25" customHeight="1" thickBot="1" x14ac:dyDescent="0.3">
      <c r="A33" s="6"/>
      <c r="B33" s="11">
        <v>4</v>
      </c>
      <c r="C33" s="44" t="s">
        <v>48</v>
      </c>
      <c r="D33" s="46" t="s">
        <v>16</v>
      </c>
      <c r="E33" s="42">
        <f t="shared" si="12"/>
        <v>1000.41</v>
      </c>
      <c r="F33" s="45">
        <v>3</v>
      </c>
      <c r="G33" s="47">
        <v>3001.23</v>
      </c>
      <c r="H33" s="1"/>
      <c r="I33" s="14">
        <f t="shared" si="7"/>
        <v>4</v>
      </c>
      <c r="J33" s="15" t="str">
        <f t="shared" si="0"/>
        <v>Катушка отключения к ПЭ-11 (ВМП-10), 5СЯ.520.302.02</v>
      </c>
      <c r="K33" s="23"/>
      <c r="L33" s="23"/>
      <c r="M33" s="16" t="str">
        <f t="shared" si="8"/>
        <v>шт</v>
      </c>
      <c r="N33" s="19">
        <f t="shared" si="9"/>
        <v>1000.41</v>
      </c>
      <c r="O33" s="22"/>
      <c r="P33" s="16">
        <f t="shared" si="10"/>
        <v>3</v>
      </c>
      <c r="Q33" s="17">
        <f t="shared" si="11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9" customHeight="1" thickBot="1" x14ac:dyDescent="0.3">
      <c r="A34" s="6"/>
      <c r="B34" s="11">
        <v>5</v>
      </c>
      <c r="C34" s="44" t="s">
        <v>45</v>
      </c>
      <c r="D34" s="46" t="s">
        <v>16</v>
      </c>
      <c r="E34" s="42">
        <f t="shared" si="12"/>
        <v>111782</v>
      </c>
      <c r="F34" s="45">
        <v>2</v>
      </c>
      <c r="G34" s="47">
        <v>223564</v>
      </c>
      <c r="H34" s="1"/>
      <c r="I34" s="14">
        <f t="shared" si="7"/>
        <v>5</v>
      </c>
      <c r="J34" s="15" t="str">
        <f t="shared" si="0"/>
        <v>Привод выключателя, ПП-67К согласно приложения 1.1.2</v>
      </c>
      <c r="K34" s="23"/>
      <c r="L34" s="23"/>
      <c r="M34" s="16" t="str">
        <f t="shared" si="8"/>
        <v>шт</v>
      </c>
      <c r="N34" s="19">
        <f t="shared" si="9"/>
        <v>111782</v>
      </c>
      <c r="O34" s="22"/>
      <c r="P34" s="16">
        <f t="shared" si="10"/>
        <v>2</v>
      </c>
      <c r="Q34" s="17">
        <f t="shared" si="11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thickBot="1" x14ac:dyDescent="0.3">
      <c r="A35" s="6"/>
      <c r="B35" s="65" t="s">
        <v>22</v>
      </c>
      <c r="C35" s="66"/>
      <c r="D35" s="66"/>
      <c r="E35" s="66"/>
      <c r="F35" s="67">
        <f>SUM(F30:F34)</f>
        <v>13</v>
      </c>
      <c r="G35" s="24">
        <f>SUM(G30:G34)</f>
        <v>254675.11</v>
      </c>
      <c r="H35" s="33"/>
      <c r="I35" s="48" t="s">
        <v>22</v>
      </c>
      <c r="J35" s="49"/>
      <c r="K35" s="49"/>
      <c r="L35" s="49"/>
      <c r="M35" s="49"/>
      <c r="N35" s="49"/>
      <c r="O35" s="49"/>
      <c r="P35" s="68">
        <f>SUM(P30:P34)</f>
        <v>13</v>
      </c>
      <c r="Q35" s="32">
        <f>SUM(Q30:Q34)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thickBot="1" x14ac:dyDescent="0.3">
      <c r="A36" s="6"/>
      <c r="B36" s="82" t="s">
        <v>23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6.25" thickBot="1" x14ac:dyDescent="0.3">
      <c r="A37" s="6"/>
      <c r="B37" s="25">
        <v>1</v>
      </c>
      <c r="C37" s="43" t="s">
        <v>51</v>
      </c>
      <c r="D37" s="40" t="s">
        <v>16</v>
      </c>
      <c r="E37" s="42">
        <f>G37/F37</f>
        <v>111782</v>
      </c>
      <c r="F37" s="41">
        <v>7</v>
      </c>
      <c r="G37" s="47">
        <v>782474</v>
      </c>
      <c r="H37" s="1"/>
      <c r="I37" s="27">
        <f t="shared" si="7"/>
        <v>1</v>
      </c>
      <c r="J37" s="34" t="str">
        <f t="shared" si="0"/>
        <v>Привод выключателя, ПП-67К согласно приложения 1.1.3</v>
      </c>
      <c r="K37" s="29"/>
      <c r="L37" s="29"/>
      <c r="M37" s="30" t="str">
        <f t="shared" si="8"/>
        <v>шт</v>
      </c>
      <c r="N37" s="31">
        <f t="shared" si="9"/>
        <v>111782</v>
      </c>
      <c r="O37" s="26"/>
      <c r="P37" s="30">
        <f t="shared" si="10"/>
        <v>7</v>
      </c>
      <c r="Q37" s="35">
        <f t="shared" si="11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thickBot="1" x14ac:dyDescent="0.3">
      <c r="A38" s="6"/>
      <c r="B38" s="69" t="s">
        <v>21</v>
      </c>
      <c r="C38" s="70"/>
      <c r="D38" s="70"/>
      <c r="E38" s="70"/>
      <c r="F38" s="71">
        <f>SUM(F37)</f>
        <v>7</v>
      </c>
      <c r="G38" s="24">
        <f>SUM(G37:G37)</f>
        <v>782474</v>
      </c>
      <c r="H38" s="33"/>
      <c r="I38" s="48" t="s">
        <v>21</v>
      </c>
      <c r="J38" s="49"/>
      <c r="K38" s="49"/>
      <c r="L38" s="49"/>
      <c r="M38" s="49"/>
      <c r="N38" s="49"/>
      <c r="O38" s="49"/>
      <c r="P38" s="68">
        <f>SUM(P37)</f>
        <v>7</v>
      </c>
      <c r="Q38" s="32">
        <f>SUM(Q37:Q37)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thickBot="1" x14ac:dyDescent="0.3">
      <c r="A39" s="6"/>
      <c r="B39" s="82" t="s">
        <v>24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6.25" thickBot="1" x14ac:dyDescent="0.3">
      <c r="A40" s="6"/>
      <c r="B40" s="25">
        <v>1</v>
      </c>
      <c r="C40" s="44" t="s">
        <v>28</v>
      </c>
      <c r="D40" s="40" t="s">
        <v>16</v>
      </c>
      <c r="E40" s="42">
        <f>G40/F40</f>
        <v>2527.25</v>
      </c>
      <c r="F40" s="45">
        <v>1</v>
      </c>
      <c r="G40" s="47">
        <v>2527.25</v>
      </c>
      <c r="H40" s="1"/>
      <c r="I40" s="27">
        <v>1</v>
      </c>
      <c r="J40" s="51" t="s">
        <v>28</v>
      </c>
      <c r="K40" s="50"/>
      <c r="L40" s="50"/>
      <c r="M40" s="57" t="str">
        <f t="shared" si="8"/>
        <v>шт</v>
      </c>
      <c r="N40" s="54">
        <f>E40</f>
        <v>2527.25</v>
      </c>
      <c r="O40" s="52"/>
      <c r="P40" s="53">
        <v>1</v>
      </c>
      <c r="Q40" s="17">
        <f t="shared" si="11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6.25" thickBot="1" x14ac:dyDescent="0.3">
      <c r="A41" s="6"/>
      <c r="B41" s="25">
        <v>2</v>
      </c>
      <c r="C41" s="44" t="s">
        <v>49</v>
      </c>
      <c r="D41" s="40" t="s">
        <v>16</v>
      </c>
      <c r="E41" s="42">
        <f t="shared" ref="E41:E47" si="13">G41/F41</f>
        <v>2118.5</v>
      </c>
      <c r="F41" s="45">
        <v>3</v>
      </c>
      <c r="G41" s="47">
        <v>6355.5</v>
      </c>
      <c r="H41" s="1"/>
      <c r="I41" s="27">
        <v>2</v>
      </c>
      <c r="J41" s="51" t="s">
        <v>49</v>
      </c>
      <c r="K41" s="50"/>
      <c r="L41" s="50"/>
      <c r="M41" s="57" t="str">
        <f t="shared" si="8"/>
        <v>шт</v>
      </c>
      <c r="N41" s="54">
        <f t="shared" ref="N41:N47" si="14">E41</f>
        <v>2118.5</v>
      </c>
      <c r="O41" s="52"/>
      <c r="P41" s="53">
        <v>3</v>
      </c>
      <c r="Q41" s="17">
        <f t="shared" si="11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6.25" thickBot="1" x14ac:dyDescent="0.3">
      <c r="A42" s="6"/>
      <c r="B42" s="25">
        <v>3</v>
      </c>
      <c r="C42" s="44" t="s">
        <v>50</v>
      </c>
      <c r="D42" s="40" t="s">
        <v>16</v>
      </c>
      <c r="E42" s="42">
        <f t="shared" si="13"/>
        <v>2118.5</v>
      </c>
      <c r="F42" s="45">
        <v>3</v>
      </c>
      <c r="G42" s="47">
        <v>6355.5</v>
      </c>
      <c r="H42" s="1"/>
      <c r="I42" s="27">
        <v>3</v>
      </c>
      <c r="J42" s="51" t="s">
        <v>50</v>
      </c>
      <c r="K42" s="50"/>
      <c r="L42" s="50"/>
      <c r="M42" s="57" t="str">
        <f t="shared" si="8"/>
        <v>шт</v>
      </c>
      <c r="N42" s="54">
        <f t="shared" si="14"/>
        <v>2118.5</v>
      </c>
      <c r="O42" s="52"/>
      <c r="P42" s="53">
        <v>3</v>
      </c>
      <c r="Q42" s="17">
        <f t="shared" si="11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6.25" thickBot="1" x14ac:dyDescent="0.3">
      <c r="A43" s="6"/>
      <c r="B43" s="25">
        <v>4</v>
      </c>
      <c r="C43" s="44" t="s">
        <v>32</v>
      </c>
      <c r="D43" s="40" t="s">
        <v>16</v>
      </c>
      <c r="E43" s="42">
        <f t="shared" si="13"/>
        <v>10692.916666666666</v>
      </c>
      <c r="F43" s="45">
        <v>3</v>
      </c>
      <c r="G43" s="47">
        <v>32078.75</v>
      </c>
      <c r="H43" s="1"/>
      <c r="I43" s="27">
        <v>4</v>
      </c>
      <c r="J43" s="51" t="s">
        <v>32</v>
      </c>
      <c r="K43" s="50"/>
      <c r="L43" s="50"/>
      <c r="M43" s="57" t="str">
        <f t="shared" si="8"/>
        <v>шт</v>
      </c>
      <c r="N43" s="54">
        <f t="shared" si="14"/>
        <v>10692.916666666666</v>
      </c>
      <c r="O43" s="52"/>
      <c r="P43" s="53">
        <v>3</v>
      </c>
      <c r="Q43" s="17">
        <f t="shared" si="11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6.25" thickBot="1" x14ac:dyDescent="0.3">
      <c r="A44" s="6"/>
      <c r="B44" s="25">
        <v>5</v>
      </c>
      <c r="C44" s="44" t="s">
        <v>34</v>
      </c>
      <c r="D44" s="40" t="s">
        <v>16</v>
      </c>
      <c r="E44" s="42">
        <f t="shared" si="13"/>
        <v>1507</v>
      </c>
      <c r="F44" s="45">
        <v>2</v>
      </c>
      <c r="G44" s="47">
        <v>3014</v>
      </c>
      <c r="H44" s="1"/>
      <c r="I44" s="27">
        <v>5</v>
      </c>
      <c r="J44" s="51" t="s">
        <v>34</v>
      </c>
      <c r="K44" s="50"/>
      <c r="L44" s="50"/>
      <c r="M44" s="57" t="str">
        <f t="shared" si="8"/>
        <v>шт</v>
      </c>
      <c r="N44" s="54">
        <f t="shared" si="14"/>
        <v>1507</v>
      </c>
      <c r="O44" s="52"/>
      <c r="P44" s="53">
        <v>2</v>
      </c>
      <c r="Q44" s="17">
        <f t="shared" si="11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6.25" thickBot="1" x14ac:dyDescent="0.3">
      <c r="A45" s="6"/>
      <c r="B45" s="25">
        <v>6</v>
      </c>
      <c r="C45" s="44" t="s">
        <v>29</v>
      </c>
      <c r="D45" s="40" t="s">
        <v>16</v>
      </c>
      <c r="E45" s="42">
        <f t="shared" si="13"/>
        <v>1118.3333333333333</v>
      </c>
      <c r="F45" s="45">
        <v>3</v>
      </c>
      <c r="G45" s="47">
        <v>3355</v>
      </c>
      <c r="H45" s="1"/>
      <c r="I45" s="27">
        <v>6</v>
      </c>
      <c r="J45" s="51" t="s">
        <v>29</v>
      </c>
      <c r="K45" s="50"/>
      <c r="L45" s="50"/>
      <c r="M45" s="57" t="str">
        <f t="shared" si="8"/>
        <v>шт</v>
      </c>
      <c r="N45" s="54">
        <f t="shared" si="14"/>
        <v>1118.3333333333333</v>
      </c>
      <c r="O45" s="52"/>
      <c r="P45" s="53">
        <v>3</v>
      </c>
      <c r="Q45" s="17">
        <f t="shared" si="11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9" thickBot="1" x14ac:dyDescent="0.3">
      <c r="A46" s="6"/>
      <c r="B46" s="25">
        <v>7</v>
      </c>
      <c r="C46" s="44" t="s">
        <v>37</v>
      </c>
      <c r="D46" s="40" t="s">
        <v>16</v>
      </c>
      <c r="E46" s="42">
        <f t="shared" si="13"/>
        <v>1551</v>
      </c>
      <c r="F46" s="45">
        <v>2</v>
      </c>
      <c r="G46" s="47">
        <v>3102</v>
      </c>
      <c r="H46" s="1"/>
      <c r="I46" s="27">
        <v>7</v>
      </c>
      <c r="J46" s="51" t="s">
        <v>37</v>
      </c>
      <c r="K46" s="50"/>
      <c r="L46" s="50"/>
      <c r="M46" s="57" t="str">
        <f t="shared" si="8"/>
        <v>шт</v>
      </c>
      <c r="N46" s="54">
        <f t="shared" si="14"/>
        <v>1551</v>
      </c>
      <c r="O46" s="52"/>
      <c r="P46" s="53">
        <v>2</v>
      </c>
      <c r="Q46" s="17">
        <f t="shared" si="11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9.25" customHeight="1" thickBot="1" x14ac:dyDescent="0.3">
      <c r="A47" s="6"/>
      <c r="B47" s="25">
        <v>8</v>
      </c>
      <c r="C47" s="44" t="s">
        <v>52</v>
      </c>
      <c r="D47" s="40" t="s">
        <v>16</v>
      </c>
      <c r="E47" s="42">
        <f t="shared" si="13"/>
        <v>111782</v>
      </c>
      <c r="F47" s="45">
        <v>12</v>
      </c>
      <c r="G47" s="47">
        <v>1341384</v>
      </c>
      <c r="H47" s="1"/>
      <c r="I47" s="27">
        <v>8</v>
      </c>
      <c r="J47" s="51" t="s">
        <v>52</v>
      </c>
      <c r="K47" s="50"/>
      <c r="L47" s="50"/>
      <c r="M47" s="57" t="str">
        <f t="shared" si="8"/>
        <v>шт</v>
      </c>
      <c r="N47" s="54">
        <f t="shared" si="14"/>
        <v>111782</v>
      </c>
      <c r="O47" s="52"/>
      <c r="P47" s="53">
        <v>12</v>
      </c>
      <c r="Q47" s="17">
        <f t="shared" si="11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thickBot="1" x14ac:dyDescent="0.3">
      <c r="A48" s="6"/>
      <c r="B48" s="72" t="s">
        <v>25</v>
      </c>
      <c r="C48" s="73"/>
      <c r="D48" s="73"/>
      <c r="E48" s="73"/>
      <c r="F48" s="74">
        <f>SUM(F40:F47)</f>
        <v>29</v>
      </c>
      <c r="G48" s="24">
        <f>SUM(G40:G47)</f>
        <v>1398172</v>
      </c>
      <c r="H48" s="33"/>
      <c r="I48" s="48" t="s">
        <v>25</v>
      </c>
      <c r="J48" s="49"/>
      <c r="K48" s="49"/>
      <c r="L48" s="49"/>
      <c r="M48" s="49"/>
      <c r="N48" s="49"/>
      <c r="O48" s="49"/>
      <c r="P48" s="75">
        <f>SUM(P40:P47)</f>
        <v>29</v>
      </c>
      <c r="Q48" s="32">
        <f>SUM(Q40:Q47)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1" customHeight="1" thickBot="1" x14ac:dyDescent="0.3">
      <c r="A49" s="6"/>
      <c r="B49" s="90" t="s">
        <v>5</v>
      </c>
      <c r="C49" s="91"/>
      <c r="D49" s="91"/>
      <c r="E49" s="91"/>
      <c r="F49" s="92"/>
      <c r="G49" s="36">
        <f>G48+G38+G35+G27</f>
        <v>2824988</v>
      </c>
      <c r="H49" s="1"/>
      <c r="I49" s="90" t="s">
        <v>5</v>
      </c>
      <c r="J49" s="91"/>
      <c r="K49" s="91"/>
      <c r="L49" s="91"/>
      <c r="M49" s="91"/>
      <c r="N49" s="91"/>
      <c r="O49" s="91"/>
      <c r="P49" s="92"/>
      <c r="Q49" s="36">
        <f>Q48+Q38+Q35+Q27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" customHeight="1" x14ac:dyDescent="0.25">
      <c r="A50" s="6"/>
      <c r="B50" s="101" t="s">
        <v>15</v>
      </c>
      <c r="C50" s="102"/>
      <c r="D50" s="102"/>
      <c r="E50" s="102"/>
      <c r="F50" s="20">
        <v>0.2</v>
      </c>
      <c r="G50" s="12">
        <f>G49*F50</f>
        <v>564997.6</v>
      </c>
      <c r="H50" s="1"/>
      <c r="I50" s="101" t="s">
        <v>15</v>
      </c>
      <c r="J50" s="102"/>
      <c r="K50" s="102"/>
      <c r="L50" s="102"/>
      <c r="M50" s="102"/>
      <c r="N50" s="102"/>
      <c r="O50" s="102"/>
      <c r="P50" s="20">
        <v>0.2</v>
      </c>
      <c r="Q50" s="12">
        <f>Q49*P50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thickBot="1" x14ac:dyDescent="0.3">
      <c r="A51" s="6"/>
      <c r="B51" s="93" t="s">
        <v>6</v>
      </c>
      <c r="C51" s="94"/>
      <c r="D51" s="94"/>
      <c r="E51" s="94"/>
      <c r="F51" s="95"/>
      <c r="G51" s="13">
        <f>G49+G50</f>
        <v>3389985.6</v>
      </c>
      <c r="H51" s="1"/>
      <c r="I51" s="93" t="s">
        <v>6</v>
      </c>
      <c r="J51" s="94"/>
      <c r="K51" s="94"/>
      <c r="L51" s="94"/>
      <c r="M51" s="94"/>
      <c r="N51" s="94"/>
      <c r="O51" s="94"/>
      <c r="P51" s="95"/>
      <c r="Q51" s="13">
        <f>Q49+Q50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3.75" customHeight="1" x14ac:dyDescent="0.25">
      <c r="B52" s="1"/>
      <c r="C52" s="1"/>
      <c r="D52" s="1"/>
      <c r="E52" s="1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7" ht="102" customHeight="1" x14ac:dyDescent="0.25">
      <c r="B53" s="3"/>
      <c r="C53" s="3"/>
      <c r="D53" s="3"/>
      <c r="E53" s="3"/>
      <c r="F53" s="3"/>
      <c r="G53" s="3"/>
      <c r="H53" s="3"/>
      <c r="I53" s="3"/>
      <c r="J53" s="77" t="s">
        <v>53</v>
      </c>
      <c r="K53" s="77"/>
      <c r="L53" s="3"/>
      <c r="M53" s="3"/>
      <c r="N53" s="3"/>
      <c r="O53" s="3"/>
      <c r="P53" s="3"/>
      <c r="Q53" s="3"/>
      <c r="R53" s="3"/>
      <c r="S53" s="3"/>
      <c r="T53" s="3"/>
      <c r="U53" s="1"/>
    </row>
    <row r="54" spans="1:27" x14ac:dyDescent="0.25">
      <c r="AA54" s="1"/>
    </row>
  </sheetData>
  <mergeCells count="19">
    <mergeCell ref="B1:Q1"/>
    <mergeCell ref="B3:E3"/>
    <mergeCell ref="B49:F49"/>
    <mergeCell ref="B51:F51"/>
    <mergeCell ref="B4:G4"/>
    <mergeCell ref="B7:G7"/>
    <mergeCell ref="I51:P51"/>
    <mergeCell ref="B50:E50"/>
    <mergeCell ref="I50:O50"/>
    <mergeCell ref="B39:Q39"/>
    <mergeCell ref="I7:Q7"/>
    <mergeCell ref="I49:P49"/>
    <mergeCell ref="J53:K53"/>
    <mergeCell ref="I3:Q3"/>
    <mergeCell ref="I4:L4"/>
    <mergeCell ref="B36:Q36"/>
    <mergeCell ref="B9:Q9"/>
    <mergeCell ref="B28:Q28"/>
    <mergeCell ref="B29:Q29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2019-10-04T00:00:55Z</cp:lastPrinted>
  <dcterms:created xsi:type="dcterms:W3CDTF">2018-05-22T01:14:50Z</dcterms:created>
  <dcterms:modified xsi:type="dcterms:W3CDTF">2019-10-16T01:29:49Z</dcterms:modified>
</cp:coreProperties>
</file>